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0815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8" i="1"/>
</calcChain>
</file>

<file path=xl/sharedStrings.xml><?xml version="1.0" encoding="utf-8"?>
<sst xmlns="http://schemas.openxmlformats.org/spreadsheetml/2006/main" count="38" uniqueCount="38">
  <si>
    <t>Наименование показателей</t>
  </si>
  <si>
    <t>Консолидированный бюджет Кривошеинского района</t>
  </si>
  <si>
    <t>План на год</t>
  </si>
  <si>
    <t xml:space="preserve">Исполнено </t>
  </si>
  <si>
    <t>% исполнения</t>
  </si>
  <si>
    <t>ДОХОДЫ</t>
  </si>
  <si>
    <t>Налоговые и неналоговые доходы</t>
  </si>
  <si>
    <t>Налог на доходы физических 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</si>
  <si>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</si>
  <si>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</si>
  <si>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</si>
  <si>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</si>
  <si>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</si>
  <si>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</si>
  <si>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</si>
  <si>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</si>
  <si>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</si>
  <si>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Налог на добычу полезных ископаемых</t>
  </si>
  <si>
    <t>Государственная пошлина</t>
  </si>
  <si>
    <t xml:space="preserve">Задолженность и перерасчёты по отменённым налогам, сборам и иным обязательным платежам 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</si>
  <si>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</si>
  <si>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</si>
  <si>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</si>
  <si>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</si>
  <si>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Доходы от сдачи в аренду  имущества, находящегося в
 оперативном управлении органов  государственной власти, органов  местного самоуправления, государственных внебюджетных  фондов и созданных ими учреждений  (за исключением имущества  бюджетных и автономных
 учреждений)
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</si>
  <si>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</si>
  <si>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 xml:space="preserve"> Прочие поступления от  использования имущества,находящегося в собственности  сельских поселений (за исключением имущества  муниципальных бюджетных и  автономных учреждений, а также  имущества муниципальных унитарных  предприятий, в том числе
 казенных)
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</si>
  <si>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</si>
  <si>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</si>
  <si>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</si>
  <si>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</si>
  <si>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</si>
  <si>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</si>
  <si>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Доходы бюджетов бюджетной системы РФ от возврата остатков субсидий и субвенций прошлых лет</t>
  </si>
  <si>
    <t>Возврат остатков субсидий и субвенций прошлых лет</t>
  </si>
  <si>
    <t>БЕЗВОЗМЕЗДНЫЕ ПОСТУПЛЕНИЯ</t>
  </si>
  <si>
    <t>ВСЕГО ДОХОДОВ</t>
  </si>
  <si>
    <t>Доля исполнения в доходах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</si>
</sst>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65" fontId="4" fillId="0" borderId="6" xfId="1" applyNumberFormat="1" applyFont="1" applyFill="1" applyBorder="1"/>
    <xf numFmtId="165" fontId="4" fillId="2" borderId="6" xfId="1" applyNumberFormat="1" applyFont="1" applyFill="1" applyBorder="1"/>
    <xf numFmtId="1" fontId="4" fillId="3" borderId="3" xfId="0" applyNumberFormat="1" applyFont="1" applyFill="1" applyBorder="1" applyAlignment="1">
      <alignment horizontal="left" vertical="center" wrapText="1"/>
    </xf>
    <xf numFmtId="165" fontId="4" fillId="3" borderId="6" xfId="0" applyNumberFormat="1" applyFont="1" applyFill="1" applyBorder="1" applyAlignment="1">
      <alignment horizontal="right" vertical="center" wrapText="1"/>
    </xf>
    <xf numFmtId="165" fontId="4" fillId="3" borderId="6" xfId="0" applyNumberFormat="1" applyFont="1" applyFill="1" applyBorder="1" applyAlignment="1">
      <alignment horizontal="right" wrapText="1"/>
    </xf>
    <xf numFmtId="165" fontId="4" fillId="3" borderId="7" xfId="0" applyNumberFormat="1" applyFont="1" applyFill="1" applyBorder="1" applyAlignment="1">
      <alignment horizontal="right" wrapText="1"/>
    </xf>
    <xf numFmtId="1" fontId="2" fillId="0" borderId="6" xfId="0" applyNumberFormat="1" applyFont="1" applyBorder="1" applyAlignment="1">
      <alignment wrapText="1"/>
    </xf>
    <xf numFmtId="165" fontId="2" fillId="0" borderId="6" xfId="1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/>
    </xf>
    <xf numFmtId="165" fontId="2" fillId="3" borderId="7" xfId="0" applyNumberFormat="1" applyFont="1" applyFill="1" applyBorder="1" applyAlignment="1">
      <alignment horizontal="right" wrapText="1"/>
    </xf>
    <xf numFmtId="1" fontId="4" fillId="0" borderId="6" xfId="0" applyNumberFormat="1" applyFont="1" applyBorder="1" applyAlignment="1">
      <alignment wrapText="1"/>
    </xf>
    <xf numFmtId="165" fontId="4" fillId="0" borderId="6" xfId="1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" fontId="2" fillId="0" borderId="6" xfId="0" applyNumberFormat="1" applyFont="1" applyFill="1" applyBorder="1" applyAlignment="1">
      <alignment wrapText="1"/>
    </xf>
    <xf numFmtId="1" fontId="2" fillId="0" borderId="6" xfId="0" applyNumberFormat="1" applyFont="1" applyBorder="1" applyAlignment="1">
      <alignment vertical="center" wrapText="1"/>
    </xf>
    <xf numFmtId="1" fontId="4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1" fontId="2" fillId="0" borderId="6" xfId="0" applyNumberFormat="1" applyFont="1" applyFill="1" applyBorder="1" applyAlignment="1">
      <alignment vertical="center" wrapText="1"/>
    </xf>
    <xf numFmtId="1" fontId="4" fillId="3" borderId="6" xfId="0" applyNumberFormat="1" applyFont="1" applyFill="1" applyBorder="1" applyAlignment="1">
      <alignment vertical="center" wrapText="1"/>
    </xf>
    <xf numFmtId="165" fontId="4" fillId="3" borderId="6" xfId="1" applyNumberFormat="1" applyFont="1" applyFill="1" applyBorder="1"/>
    <xf numFmtId="0" fontId="4" fillId="3" borderId="6" xfId="0" applyFont="1" applyFill="1" applyBorder="1" applyAlignment="1">
      <alignment wrapText="1"/>
    </xf>
    <xf numFmtId="165" fontId="4" fillId="0" borderId="5" xfId="1" applyNumberFormat="1" applyFont="1" applyFill="1" applyBorder="1"/>
    <xf numFmtId="165" fontId="4" fillId="2" borderId="5" xfId="1" applyNumberFormat="1" applyFont="1" applyFill="1" applyBorder="1"/>
    <xf numFmtId="165" fontId="2" fillId="0" borderId="4" xfId="0" applyNumberFormat="1" applyFont="1" applyBorder="1" applyAlignment="1">
      <alignment horizontal="right" wrapText="1"/>
    </xf>
    <xf numFmtId="1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/>
    <xf numFmtId="164" fontId="0" fillId="3" borderId="6" xfId="0" applyNumberFormat="1" applyFill="1" applyBorder="1"/>
    <xf numFmtId="164" fontId="0" fillId="0" borderId="6" xfId="0" applyNumberFormat="1" applyFill="1" applyBorder="1"/>
    <xf numFmtId="0" fontId="5" fillId="0" borderId="6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vertical="top" wrapText="1"/>
    </xf>
    <xf numFmtId="1" fontId="2" fillId="0" borderId="6" xfId="0" applyNumberFormat="1" applyFont="1" applyFill="1" applyBorder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10" workbookViewId="0">
      <selection activeCell="F1" sqref="A1:XFD1"/>
    </sheetView>
  </sheetViews>
  <sheetFormatPr defaultRowHeight="15" x14ac:dyDescent="0.25"/>
  <cols>
    <col min="1" max="1" width="61.7109375" customWidth="1"/>
    <col min="2" max="2" width="8.5703125" customWidth="1"/>
    <col min="3" max="3" width="9.5703125" customWidth="1"/>
    <col min="4" max="4" width="8.7109375" customWidth="1"/>
    <col min="5" max="5" width="10.140625" customWidth="1"/>
  </cols>
  <sheetData>
    <row r="1" spans="1:5" x14ac:dyDescent="0.25">
      <c r="A1" s="1" t="s">
        <v>0</v>
      </c>
      <c r="B1" s="31" t="s">
        <v>1</v>
      </c>
      <c r="C1" s="31"/>
      <c r="D1" s="31"/>
      <c r="E1" s="31"/>
    </row>
    <row r="2" spans="1:5" x14ac:dyDescent="0.25">
      <c r="A2" s="2"/>
      <c r="B2" s="31"/>
      <c r="C2" s="31"/>
      <c r="D2" s="31"/>
      <c r="E2" s="31"/>
    </row>
    <row r="3" spans="1:5" x14ac:dyDescent="0.25">
      <c r="A3" s="2"/>
      <c r="B3" s="32" t="s">
        <v>2</v>
      </c>
      <c r="C3" s="32" t="s">
        <v>3</v>
      </c>
      <c r="D3" s="33" t="s">
        <v>4</v>
      </c>
      <c r="E3" s="34" t="s">
        <v>37</v>
      </c>
    </row>
    <row r="4" spans="1:5" x14ac:dyDescent="0.25">
      <c r="A4" s="2"/>
      <c r="B4" s="32"/>
      <c r="C4" s="32"/>
      <c r="D4" s="33"/>
      <c r="E4" s="34"/>
    </row>
    <row r="5" spans="1:5" x14ac:dyDescent="0.25">
      <c r="A5" s="3"/>
      <c r="B5" s="32"/>
      <c r="C5" s="32"/>
      <c r="D5" s="33"/>
      <c r="E5" s="34"/>
    </row>
    <row r="6" spans="1:5" x14ac:dyDescent="0.25">
      <c r="A6" s="4">
        <v>1</v>
      </c>
      <c r="B6" s="5">
        <v>2</v>
      </c>
      <c r="C6" s="5">
        <v>3</v>
      </c>
      <c r="D6" s="35">
        <v>4</v>
      </c>
      <c r="E6" s="39">
        <v>5</v>
      </c>
    </row>
    <row r="7" spans="1:5" x14ac:dyDescent="0.25">
      <c r="A7" s="6" t="s">
        <v>5</v>
      </c>
      <c r="B7" s="28"/>
      <c r="C7" s="29"/>
      <c r="D7" s="30"/>
      <c r="E7" s="36"/>
    </row>
    <row r="8" spans="1:5" x14ac:dyDescent="0.25">
      <c r="A8" s="9" t="s">
        <v>6</v>
      </c>
      <c r="B8" s="10">
        <v>125054.90000000001</v>
      </c>
      <c r="C8" s="10">
        <v>60462</v>
      </c>
      <c r="D8" s="11">
        <v>48.348365397917235</v>
      </c>
      <c r="E8" s="37">
        <f>C8/$C$38%</f>
        <v>14.635403870289975</v>
      </c>
    </row>
    <row r="9" spans="1:5" x14ac:dyDescent="0.25">
      <c r="A9" s="13" t="s">
        <v>7</v>
      </c>
      <c r="B9" s="14">
        <v>96661.3</v>
      </c>
      <c r="C9" s="15">
        <v>43741</v>
      </c>
      <c r="D9" s="16">
        <v>45.251822601185786</v>
      </c>
      <c r="E9" s="38">
        <f>C9/$C$38%</f>
        <v>10.58792631223502</v>
      </c>
    </row>
    <row r="10" spans="1:5" ht="26.25" x14ac:dyDescent="0.25">
      <c r="A10" s="20" t="s">
        <v>8</v>
      </c>
      <c r="B10" s="14">
        <v>10181</v>
      </c>
      <c r="C10" s="15">
        <v>5242.3999999999996</v>
      </c>
      <c r="D10" s="16">
        <v>51.491994892446712</v>
      </c>
      <c r="E10" s="38">
        <f>C10/$C$38%</f>
        <v>1.2689729292714127</v>
      </c>
    </row>
    <row r="11" spans="1:5" x14ac:dyDescent="0.25">
      <c r="A11" s="17" t="s">
        <v>9</v>
      </c>
      <c r="B11" s="19">
        <v>4427</v>
      </c>
      <c r="C11" s="19">
        <v>3901.8</v>
      </c>
      <c r="D11" s="11">
        <v>88.136435509374294</v>
      </c>
      <c r="E11" s="38">
        <f>C11/$C$38%</f>
        <v>0.94446791077201264</v>
      </c>
    </row>
    <row r="12" spans="1:5" ht="26.25" x14ac:dyDescent="0.25">
      <c r="A12" s="13" t="s">
        <v>10</v>
      </c>
      <c r="B12" s="14">
        <v>3485</v>
      </c>
      <c r="C12" s="14">
        <v>2856.9</v>
      </c>
      <c r="D12" s="12">
        <v>81.977044476327123</v>
      </c>
      <c r="E12" s="38">
        <f>C12/$C$38%</f>
        <v>0.69153989806872795</v>
      </c>
    </row>
    <row r="13" spans="1:5" x14ac:dyDescent="0.25">
      <c r="A13" s="21" t="s">
        <v>11</v>
      </c>
      <c r="B13" s="14">
        <v>0</v>
      </c>
      <c r="C13" s="15">
        <v>-45.1</v>
      </c>
      <c r="D13" s="16" t="e">
        <v>#DIV/0!</v>
      </c>
      <c r="E13" s="38">
        <f>C13/$C$38%</f>
        <v>-1.0916885226259103E-2</v>
      </c>
    </row>
    <row r="14" spans="1:5" x14ac:dyDescent="0.25">
      <c r="A14" s="21" t="s">
        <v>12</v>
      </c>
      <c r="B14" s="14">
        <v>4</v>
      </c>
      <c r="C14" s="15">
        <v>18.8</v>
      </c>
      <c r="D14" s="16"/>
      <c r="E14" s="38">
        <f>C14/$C$38%</f>
        <v>4.550719340436167E-3</v>
      </c>
    </row>
    <row r="15" spans="1:5" ht="25.5" x14ac:dyDescent="0.25">
      <c r="A15" s="21" t="s">
        <v>13</v>
      </c>
      <c r="B15" s="14">
        <v>938</v>
      </c>
      <c r="C15" s="15">
        <v>1071.2</v>
      </c>
      <c r="D15" s="16"/>
      <c r="E15" s="38">
        <f>C15/$C$38%</f>
        <v>0.25929417858910758</v>
      </c>
    </row>
    <row r="16" spans="1:5" x14ac:dyDescent="0.25">
      <c r="A16" s="22" t="s">
        <v>14</v>
      </c>
      <c r="B16" s="18">
        <v>5804</v>
      </c>
      <c r="C16" s="18">
        <v>1139.3000000000002</v>
      </c>
      <c r="D16" s="12">
        <v>19.629565816678156</v>
      </c>
      <c r="E16" s="38">
        <f>C16/$C$38%</f>
        <v>0.27577843322121948</v>
      </c>
    </row>
    <row r="17" spans="1:5" ht="38.25" x14ac:dyDescent="0.25">
      <c r="A17" s="21" t="s">
        <v>15</v>
      </c>
      <c r="B17" s="14">
        <v>2460</v>
      </c>
      <c r="C17" s="15">
        <v>239.80000000000004</v>
      </c>
      <c r="D17" s="16">
        <v>9.7479674796747986</v>
      </c>
      <c r="E17" s="38">
        <f>C17/$C$38%</f>
        <v>5.8045877544499629E-2</v>
      </c>
    </row>
    <row r="18" spans="1:5" x14ac:dyDescent="0.25">
      <c r="A18" s="21" t="s">
        <v>16</v>
      </c>
      <c r="B18" s="14">
        <v>3344</v>
      </c>
      <c r="C18" s="15">
        <v>899.50000000000011</v>
      </c>
      <c r="D18" s="16">
        <v>26.898923444976081</v>
      </c>
      <c r="E18" s="38">
        <f>C18/$C$38%</f>
        <v>0.21773255567671981</v>
      </c>
    </row>
    <row r="19" spans="1:5" x14ac:dyDescent="0.25">
      <c r="A19" s="21" t="s">
        <v>17</v>
      </c>
      <c r="B19" s="14">
        <v>0</v>
      </c>
      <c r="C19" s="14">
        <v>0</v>
      </c>
      <c r="D19" s="16"/>
      <c r="E19" s="38">
        <f>C19/$C$38%</f>
        <v>0</v>
      </c>
    </row>
    <row r="20" spans="1:5" x14ac:dyDescent="0.25">
      <c r="A20" s="22" t="s">
        <v>18</v>
      </c>
      <c r="B20" s="18">
        <v>1288</v>
      </c>
      <c r="C20" s="19">
        <v>685.8</v>
      </c>
      <c r="D20" s="12">
        <v>53.245341614906827</v>
      </c>
      <c r="E20" s="38">
        <f>C20/$C$38%</f>
        <v>0.16600443211016613</v>
      </c>
    </row>
    <row r="21" spans="1:5" ht="25.5" x14ac:dyDescent="0.25">
      <c r="A21" s="22" t="s">
        <v>19</v>
      </c>
      <c r="B21" s="18">
        <v>0</v>
      </c>
      <c r="C21" s="19">
        <v>0</v>
      </c>
      <c r="D21" s="12"/>
      <c r="E21" s="38">
        <f>C21/$C$38%</f>
        <v>0</v>
      </c>
    </row>
    <row r="22" spans="1:5" ht="25.5" x14ac:dyDescent="0.25">
      <c r="A22" s="22" t="s">
        <v>20</v>
      </c>
      <c r="B22" s="18">
        <v>5260</v>
      </c>
      <c r="C22" s="18">
        <v>1945.6999999999998</v>
      </c>
      <c r="D22" s="12">
        <v>36.990494296577943</v>
      </c>
      <c r="E22" s="38">
        <f>C22/$C$38%</f>
        <v>0.47097524578120475</v>
      </c>
    </row>
    <row r="23" spans="1:5" ht="38.25" x14ac:dyDescent="0.25">
      <c r="A23" s="23" t="s">
        <v>21</v>
      </c>
      <c r="B23" s="18"/>
      <c r="C23" s="18"/>
      <c r="D23" s="16"/>
      <c r="E23" s="38">
        <f>C23/$C$38%</f>
        <v>0</v>
      </c>
    </row>
    <row r="24" spans="1:5" ht="63.75" x14ac:dyDescent="0.25">
      <c r="A24" s="24" t="s">
        <v>22</v>
      </c>
      <c r="B24" s="14">
        <v>800</v>
      </c>
      <c r="C24" s="14">
        <v>158.19999999999999</v>
      </c>
      <c r="D24" s="16">
        <v>19.774999999999999</v>
      </c>
      <c r="E24" s="38">
        <f>C24/$C$38%</f>
        <v>3.8293819130691575E-2</v>
      </c>
    </row>
    <row r="25" spans="1:5" ht="63.75" x14ac:dyDescent="0.25">
      <c r="A25" s="24" t="s">
        <v>23</v>
      </c>
      <c r="B25" s="14">
        <v>76</v>
      </c>
      <c r="C25" s="14">
        <v>35.599999999999994</v>
      </c>
      <c r="D25" s="16">
        <v>46.842105263157883</v>
      </c>
      <c r="E25" s="38">
        <f>C25/$C$38%</f>
        <v>8.6173196021025276E-3</v>
      </c>
    </row>
    <row r="26" spans="1:5" ht="77.25" customHeight="1" x14ac:dyDescent="0.25">
      <c r="A26" s="41" t="s">
        <v>24</v>
      </c>
      <c r="B26" s="14">
        <v>3250</v>
      </c>
      <c r="C26" s="14">
        <v>1368.6</v>
      </c>
      <c r="D26" s="16">
        <v>42.110769230769229</v>
      </c>
      <c r="E26" s="38">
        <f>C26/$C$38%</f>
        <v>0.33128268560217755</v>
      </c>
    </row>
    <row r="27" spans="1:5" ht="27" customHeight="1" x14ac:dyDescent="0.25">
      <c r="A27" s="21" t="s">
        <v>25</v>
      </c>
      <c r="B27" s="14">
        <v>0</v>
      </c>
      <c r="C27" s="14">
        <v>0</v>
      </c>
      <c r="D27" s="16"/>
      <c r="E27" s="38">
        <f>C27/$C$38%</f>
        <v>0</v>
      </c>
    </row>
    <row r="28" spans="1:5" ht="62.25" customHeight="1" x14ac:dyDescent="0.25">
      <c r="A28" s="40" t="s">
        <v>26</v>
      </c>
      <c r="B28" s="14">
        <v>1134</v>
      </c>
      <c r="C28" s="14">
        <v>383.3</v>
      </c>
      <c r="D28" s="16">
        <v>33.800705467372133</v>
      </c>
      <c r="E28" s="38">
        <f>C28/$C$38%</f>
        <v>9.2781421446233123E-2</v>
      </c>
    </row>
    <row r="29" spans="1:5" ht="17.25" customHeight="1" x14ac:dyDescent="0.25">
      <c r="A29" s="22" t="s">
        <v>27</v>
      </c>
      <c r="B29" s="18">
        <v>55</v>
      </c>
      <c r="C29" s="18">
        <v>60.7</v>
      </c>
      <c r="D29" s="12">
        <v>110.36363636363637</v>
      </c>
      <c r="E29" s="38">
        <f>C29/$C$38%</f>
        <v>1.4693014040663583E-2</v>
      </c>
    </row>
    <row r="30" spans="1:5" ht="25.5" x14ac:dyDescent="0.25">
      <c r="A30" s="22" t="s">
        <v>28</v>
      </c>
      <c r="B30" s="18">
        <v>446.3</v>
      </c>
      <c r="C30" s="18">
        <v>1424.9</v>
      </c>
      <c r="D30" s="12">
        <v>319.26954963029351</v>
      </c>
      <c r="E30" s="38">
        <f>C30/$C$38%</f>
        <v>0.3449106376695476</v>
      </c>
    </row>
    <row r="31" spans="1:5" x14ac:dyDescent="0.25">
      <c r="A31" s="22" t="s">
        <v>29</v>
      </c>
      <c r="B31" s="7">
        <v>265</v>
      </c>
      <c r="C31" s="7">
        <v>206.1</v>
      </c>
      <c r="D31" s="12">
        <v>77.773584905660371</v>
      </c>
      <c r="E31" s="38">
        <f>C31/$C$38%</f>
        <v>4.98884710672284E-2</v>
      </c>
    </row>
    <row r="32" spans="1:5" x14ac:dyDescent="0.25">
      <c r="A32" s="22" t="s">
        <v>30</v>
      </c>
      <c r="B32" s="7">
        <v>0</v>
      </c>
      <c r="C32" s="7">
        <v>0</v>
      </c>
      <c r="D32" s="12" t="e">
        <v>#DIV/0!</v>
      </c>
      <c r="E32" s="38">
        <f>C32/$C$38%</f>
        <v>0</v>
      </c>
    </row>
    <row r="33" spans="1:5" x14ac:dyDescent="0.25">
      <c r="A33" s="22" t="s">
        <v>31</v>
      </c>
      <c r="B33" s="7">
        <v>549.70000000000005</v>
      </c>
      <c r="C33" s="7">
        <v>1997.7</v>
      </c>
      <c r="D33" s="12">
        <v>363.41640895033652</v>
      </c>
      <c r="E33" s="38">
        <f>C33/$C$38%</f>
        <v>0.4835623418292197</v>
      </c>
    </row>
    <row r="34" spans="1:5" x14ac:dyDescent="0.25">
      <c r="A34" s="22" t="s">
        <v>32</v>
      </c>
      <c r="B34" s="7">
        <v>117.6</v>
      </c>
      <c r="C34" s="7">
        <v>116.6</v>
      </c>
      <c r="D34" s="12">
        <v>99.149659863945587</v>
      </c>
      <c r="E34" s="38">
        <f>C34/$C$38%</f>
        <v>2.8224142292279628E-2</v>
      </c>
    </row>
    <row r="35" spans="1:5" ht="25.5" x14ac:dyDescent="0.25">
      <c r="A35" s="22" t="s">
        <v>33</v>
      </c>
      <c r="B35" s="8">
        <v>0</v>
      </c>
      <c r="C35" s="7">
        <v>0</v>
      </c>
      <c r="D35" s="12"/>
      <c r="E35" s="38">
        <f>C35/$C$38%</f>
        <v>0</v>
      </c>
    </row>
    <row r="36" spans="1:5" x14ac:dyDescent="0.25">
      <c r="A36" s="22" t="s">
        <v>34</v>
      </c>
      <c r="B36" s="8">
        <v>0</v>
      </c>
      <c r="C36" s="7">
        <v>0</v>
      </c>
      <c r="D36" s="12" t="e">
        <v>#DIV/0!</v>
      </c>
      <c r="E36" s="38">
        <f>C36/$C$38%</f>
        <v>0</v>
      </c>
    </row>
    <row r="37" spans="1:5" x14ac:dyDescent="0.25">
      <c r="A37" s="25" t="s">
        <v>35</v>
      </c>
      <c r="B37" s="26">
        <v>658327.5</v>
      </c>
      <c r="C37" s="26">
        <v>352659.50000000006</v>
      </c>
      <c r="D37" s="12">
        <v>53.569006307650838</v>
      </c>
      <c r="E37" s="37">
        <f>C37/$C$38%</f>
        <v>85.364596129710037</v>
      </c>
    </row>
    <row r="38" spans="1:5" x14ac:dyDescent="0.25">
      <c r="A38" s="27" t="s">
        <v>36</v>
      </c>
      <c r="B38" s="26">
        <v>783382.4</v>
      </c>
      <c r="C38" s="26">
        <v>413121.50000000006</v>
      </c>
      <c r="D38" s="12">
        <v>52.735611624667598</v>
      </c>
      <c r="E38" s="37">
        <f>C38/$C$38%</f>
        <v>100.00000000000001</v>
      </c>
    </row>
  </sheetData>
  <mergeCells count="6">
    <mergeCell ref="A1:A5"/>
    <mergeCell ref="B3:B5"/>
    <mergeCell ref="C3:C5"/>
    <mergeCell ref="D3:D5"/>
    <mergeCell ref="B1:E2"/>
    <mergeCell ref="E3:E5"/>
  </mergeCells>
  <pageMargins left="0.31496062992125984" right="0" top="0" bottom="0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User-FO</dc:creator>
  <cp:lastModifiedBy>User-FO</cp:lastModifiedBy>
  <cp:lastPrinted>2023-08-23T07:40:39Z</cp:lastPrinted>
  <dcterms:created xsi:type="dcterms:W3CDTF">2023-08-23T07:33:27Z</dcterms:created>
  <dcterms:modified xsi:type="dcterms:W3CDTF">2023-08-23T07:43:04Z</dcterms:modified>
</cp:coreProperties>
</file>